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90" windowWidth="22845" windowHeight="831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D11" i="1" l="1"/>
  <c r="D10" i="1" s="1"/>
  <c r="E11" i="1"/>
  <c r="E10" i="1" s="1"/>
  <c r="F11" i="1"/>
  <c r="F10" i="1" s="1"/>
  <c r="D62" i="1"/>
  <c r="E62" i="1"/>
  <c r="F62" i="1"/>
  <c r="D57" i="1"/>
  <c r="E57" i="1"/>
  <c r="F57" i="1"/>
  <c r="D80" i="1"/>
  <c r="E80" i="1"/>
  <c r="F80" i="1"/>
  <c r="C80" i="1"/>
  <c r="C62" i="1"/>
  <c r="D23" i="1"/>
  <c r="E23" i="1"/>
  <c r="F23" i="1"/>
  <c r="C23" i="1"/>
  <c r="C11" i="1"/>
  <c r="G53" i="1"/>
  <c r="G54" i="1"/>
  <c r="G52" i="1"/>
  <c r="D46" i="1"/>
  <c r="E46" i="1"/>
  <c r="F46" i="1"/>
  <c r="C46" i="1"/>
  <c r="G47" i="1"/>
  <c r="G48" i="1"/>
  <c r="G49" i="1"/>
  <c r="C50" i="1"/>
  <c r="D50" i="1"/>
  <c r="E50" i="1"/>
  <c r="F50" i="1"/>
  <c r="C57" i="1"/>
  <c r="G16" i="1"/>
  <c r="G12" i="1" l="1"/>
  <c r="G13" i="1"/>
  <c r="G14" i="1"/>
  <c r="G15" i="1"/>
  <c r="G19" i="1"/>
  <c r="G20" i="1"/>
  <c r="G21" i="1"/>
  <c r="G22" i="1"/>
  <c r="G24" i="1"/>
  <c r="G25" i="1"/>
  <c r="G26" i="1"/>
  <c r="G27" i="1"/>
  <c r="G28" i="1"/>
  <c r="G30" i="1"/>
  <c r="G31" i="1"/>
  <c r="G33" i="1"/>
  <c r="G34" i="1"/>
  <c r="G35" i="1"/>
  <c r="G37" i="1"/>
  <c r="G38" i="1"/>
  <c r="G39" i="1"/>
  <c r="G41" i="1"/>
  <c r="G43" i="1"/>
  <c r="G44" i="1"/>
  <c r="G45" i="1"/>
  <c r="G51" i="1"/>
  <c r="G58" i="1"/>
  <c r="G59" i="1"/>
  <c r="G60" i="1"/>
  <c r="G61" i="1"/>
  <c r="G63" i="1"/>
  <c r="G64" i="1"/>
  <c r="G65" i="1"/>
  <c r="G66" i="1"/>
  <c r="G67" i="1"/>
  <c r="G68" i="1"/>
  <c r="G69" i="1"/>
  <c r="G70" i="1"/>
  <c r="G71" i="1"/>
  <c r="G72" i="1"/>
  <c r="G73" i="1"/>
  <c r="G74" i="1"/>
  <c r="G76" i="1"/>
  <c r="G77" i="1"/>
  <c r="G78" i="1"/>
  <c r="G79" i="1"/>
  <c r="G81" i="1"/>
  <c r="G83" i="1"/>
  <c r="G84" i="1"/>
  <c r="G86" i="1"/>
  <c r="G87" i="1"/>
  <c r="G89" i="1"/>
  <c r="D29" i="1"/>
  <c r="E29" i="1"/>
  <c r="F29" i="1"/>
  <c r="D85" i="1"/>
  <c r="E85" i="1"/>
  <c r="F85" i="1"/>
  <c r="C85" i="1"/>
  <c r="D75" i="1"/>
  <c r="D56" i="1" s="1"/>
  <c r="E75" i="1"/>
  <c r="E56" i="1" s="1"/>
  <c r="F75" i="1"/>
  <c r="F56" i="1" s="1"/>
  <c r="C75" i="1"/>
  <c r="C10" i="1"/>
  <c r="C18" i="1"/>
  <c r="C17" i="1" s="1"/>
  <c r="D18" i="1"/>
  <c r="D17" i="1" s="1"/>
  <c r="E18" i="1"/>
  <c r="E17" i="1" s="1"/>
  <c r="F18" i="1"/>
  <c r="F17" i="1" s="1"/>
  <c r="C29" i="1"/>
  <c r="C32" i="1"/>
  <c r="D32" i="1"/>
  <c r="E32" i="1"/>
  <c r="F32" i="1"/>
  <c r="C36" i="1"/>
  <c r="D36" i="1"/>
  <c r="E36" i="1"/>
  <c r="F36" i="1"/>
  <c r="C40" i="1"/>
  <c r="G40" i="1" s="1"/>
  <c r="C42" i="1"/>
  <c r="D42" i="1"/>
  <c r="E42" i="1"/>
  <c r="F42" i="1"/>
  <c r="E9" i="1" l="1"/>
  <c r="D9" i="1"/>
  <c r="F9" i="1"/>
  <c r="D55" i="1"/>
  <c r="F55" i="1"/>
  <c r="E55" i="1"/>
  <c r="C56" i="1"/>
  <c r="C55" i="1" s="1"/>
  <c r="G50" i="1"/>
  <c r="G46" i="1"/>
  <c r="G10" i="1"/>
  <c r="G32" i="1"/>
  <c r="G85" i="1"/>
  <c r="G57" i="1"/>
  <c r="G36" i="1"/>
  <c r="G42" i="1"/>
  <c r="G88" i="1"/>
  <c r="G11" i="1"/>
  <c r="G17" i="1"/>
  <c r="G29" i="1"/>
  <c r="G23" i="1"/>
  <c r="G18" i="1"/>
  <c r="G80" i="1"/>
  <c r="G75" i="1"/>
  <c r="G62" i="1"/>
  <c r="C9" i="1"/>
  <c r="G9" i="1" l="1"/>
  <c r="G56" i="1"/>
  <c r="G55" i="1"/>
  <c r="F8" i="1"/>
  <c r="E8" i="1"/>
  <c r="E3" i="1" l="1"/>
  <c r="F3" i="1"/>
  <c r="D8" i="1"/>
  <c r="C8" i="1"/>
  <c r="C3" i="1" l="1"/>
  <c r="G8" i="1"/>
  <c r="D3" i="1"/>
</calcChain>
</file>

<file path=xl/sharedStrings.xml><?xml version="1.0" encoding="utf-8"?>
<sst xmlns="http://schemas.openxmlformats.org/spreadsheetml/2006/main" count="175" uniqueCount="173">
  <si>
    <t/>
  </si>
  <si>
    <t>Единица измерения: руб.</t>
  </si>
  <si>
    <t>Классификация доходов бюджетов</t>
  </si>
  <si>
    <t>Прогноз доходов</t>
  </si>
  <si>
    <t>2024 год</t>
  </si>
  <si>
    <t>ВСЕГО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</si>
  <si>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</si>
  <si>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</si>
  <si>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</si>
  <si>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</si>
  <si>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</si>
  <si>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</si>
  <si>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</si>
  <si>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</si>
  <si>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</si>
  <si>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</si>
  <si>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</si>
  <si>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</si>
  <si>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</si>
  <si>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</si>
  <si>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1 03 00000 00 0000 000</t>
  </si>
  <si>
    <t>НАЛОГИ НА ТОВАРЫ (РАБОТЫ, УСЛУГИ), РЕАЛИЗУЕМЫЕ НА ТЕРРИТОРИИ РФ</t>
  </si>
  <si>
    <t>1 03 02000 01 0000 110</t>
  </si>
  <si>
    <t>Акцизы по подакцизным товарам (продукции), производимым на территории РФ</t>
  </si>
  <si>
    <t>1 03 02231 01 0000 110</t>
  </si>
  <si>
    <t>Доходы от уплаты акцизов на дизельное топливо,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РФ)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</si>
  <si>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</si>
  <si>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РФ)</t>
  </si>
  <si>
    <t>1 03 02251 01 0000 110</t>
  </si>
  <si>
    <t>Доходы от уплаты акцизов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РФ)</t>
  </si>
  <si>
    <t>1 03 02261 01 0000 110</t>
  </si>
  <si>
    <t>Доходы от уплаты акцизов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РФ)</t>
  </si>
  <si>
    <t>1 05 00000 00 0000 000</t>
  </si>
  <si>
    <t>НАЛОГИ НА СОВОКУПНЫЙ ДОХОД</t>
  </si>
  <si>
    <t>1 05 01011 01 0000 110</t>
  </si>
  <si>
    <t>Налог, взимаемый с налогоплательщиков, выбравших в качестве объекта налогообложения доходы</t>
  </si>
  <si>
    <t>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</si>
  <si>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РФ)</t>
  </si>
  <si>
    <t>1 05 02010 02 0000 110</t>
  </si>
  <si>
    <t>Единый налог на вмененный доход для отдельных видов деятельности</t>
  </si>
  <si>
    <t>1 05 03010 01 0000 110</t>
  </si>
  <si>
    <t>Единый сельскохозяйственный налог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</si>
  <si>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</si>
  <si>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</si>
  <si>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1 08 00000 00 0000 000</t>
  </si>
  <si>
    <t>ГОСУДАРСТВЕННАЯ ПОШЛИНА</t>
  </si>
  <si>
    <t>1 08 07174 01 0000 110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</si>
  <si>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</si>
  <si>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</si>
  <si>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</si>
  <si>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</si>
  <si>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</si>
  <si>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</si>
  <si>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</si>
  <si>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</si>
  <si>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</si>
  <si>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</si>
  <si>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</si>
  <si>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</si>
  <si>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РФ)</t>
  </si>
  <si>
    <t>1 12 01030 01 6000 120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</si>
  <si>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РФ)</t>
  </si>
  <si>
    <t>1 12 01041 01 6000 120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</si>
  <si>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РФ)</t>
  </si>
  <si>
    <t>1 13 00000 00 0000 000</t>
  </si>
  <si>
    <t>ДОХОДЫ ОТ ОКАЗАНИЯ ПЛАТНЫХ УСЛУГ И КОМПЕНСАЦИИ ЗАТРАТ ГОСУДАРСТВА</t>
  </si>
  <si>
    <t>1 13 02995 05 0000 130</t>
  </si>
  <si>
    <t>Прочие доходы от компенсации затрат бюджетов муниципальных районов</t>
  </si>
  <si>
    <t>1 14 00000 00 0000 000</t>
  </si>
  <si>
    <t>ДОХОДЫ ОТ ПРОДАЖИ МАТЕРИАЛЬНЫХ И НЕМАТЕРИАЛЬНЫХ АКТИВОВ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</si>
  <si>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</si>
  <si>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</si>
  <si>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</si>
  <si>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</si>
  <si>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</si>
  <si>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</si>
  <si>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</si>
  <si>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</si>
  <si>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</si>
  <si>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</si>
  <si>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</si>
  <si>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</si>
  <si>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</si>
  <si>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РФ</t>
  </si>
  <si>
    <t>2 02 10000 00 0000 150</t>
  </si>
  <si>
    <t>Дотации бюджетам бюджетной системы РФ</t>
  </si>
  <si>
    <t>2 02 15001 05 0000 150</t>
  </si>
  <si>
    <t>Дотации бюджетам муниципальных районов на выравнивание бюджетной обеспеченности из бюджета субъекта РФ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</si>
  <si>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</si>
  <si>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</si>
  <si>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2 02 16549 05 0000 150</t>
  </si>
  <si>
    <t>Дотации (гранты) бюджетам муниципальных районов за достижение показателей деятельности органов местного самоуправления</t>
  </si>
  <si>
    <t>2 02 19999 05 0000 150</t>
  </si>
  <si>
    <t>Прочие дотации бюджетам муниципальных районов</t>
  </si>
  <si>
    <t>2 02 20000 00 0000 150</t>
  </si>
  <si>
    <t>Субсидии бюджетам бюджетной системы РФ (межбюджетные субсидии)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</si>
  <si>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</si>
  <si>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</si>
  <si>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2 02 20299 05 0000 150</t>
  </si>
  <si>
    <t>2 02 20302 05 0000 150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</si>
  <si>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</si>
  <si>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</si>
  <si>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</si>
  <si>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</si>
  <si>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</si>
  <si>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2 02 25511 05 0000 150</t>
  </si>
  <si>
    <t>Субсидии бюджетам муниципальных районов на проведение комплексных кадастровых работ</t>
  </si>
  <si>
    <t>2 02 25519 05 0000 150</t>
  </si>
  <si>
    <t>Субсидии бюджетам муниципальных районов на поддержку отрасли культуры</t>
  </si>
  <si>
    <t>2 02 25520 05 0000 150</t>
  </si>
  <si>
    <t>Субсидии бюджетам муниципальных районов на реализацию мероприятий по созданию в субъектах РФ новых мест в общеобразовательных организациях</t>
  </si>
  <si>
    <t>2 02 27576 05 0000 150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</si>
  <si>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</si>
  <si>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2 02 29999 05 0000 150</t>
  </si>
  <si>
    <t>Прочие субсидии бюджетам муниципальных районов</t>
  </si>
  <si>
    <t>2 02 30000 00 0000 150</t>
  </si>
  <si>
    <t>Субвенции бюджетам бюджетной системы Российской Федерации</t>
  </si>
  <si>
    <t>2 02 30024 05 0000 150</t>
  </si>
  <si>
    <t>Субвенции бюджетам муниципальных районов на выполнение передаваемых полномочий субъектов РФ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</si>
  <si>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</si>
  <si>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</si>
  <si>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</si>
  <si>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РФ</t>
  </si>
  <si>
    <t>2 02 39999 05 0000 150</t>
  </si>
  <si>
    <t>Прочие субвенции бюджетам муниципальных районов</t>
  </si>
  <si>
    <t>2 02 40000 00 0000 150</t>
  </si>
  <si>
    <t>Иные межбюджетные трансферты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</si>
  <si>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</si>
  <si>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</si>
  <si>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2 02 45303 05 0000 150</t>
  </si>
  <si>
    <t>2 02 49999 05 0000 150</t>
  </si>
  <si>
    <t>Прочие межбюджетные трансферты, передаваемые бюджетам муниципальных районов</t>
  </si>
  <si>
    <t>2 07 00000 00 0000 000</t>
  </si>
  <si>
    <t>ПРОЧИЕ БЕЗВОЗМЕЗДНЫЕ ПОСТУПЛЕНИЯ</t>
  </si>
  <si>
    <t>2 07 05010 05 0000 150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</si>
  <si>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</si>
  <si>
    <t>2 07 05030 05 0000 150</t>
  </si>
  <si>
    <t>Прочие безвозмездные поступления в бюджеты муниципальных районов</t>
  </si>
  <si>
    <t>2 18 00000 00 0000 000</t>
  </si>
  <si>
    <t>ДОХОДЫ БЮДЖЕТОВ БЮДЖЕТНОЙ СИСТЕМЫ РФ ОТ ВОЗВРАТА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</si>
  <si>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</si>
  <si>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</si>
  <si>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Приложение № 1 к пояснительной записке</t>
  </si>
  <si>
    <t>2025 год</t>
  </si>
  <si>
    <t>Административные штрафы, установленные Кодексом Российской Федерации об административных правонарушениях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</si>
  <si>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</si>
  <si>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Платежи в целях возмещения причиненного ущерба (убытков)</t>
  </si>
  <si>
    <t>2 02 25497 05 0000 150</t>
  </si>
  <si>
    <t>Субсидии бюджетам на реализацию мероприятий по обеспечению жильем молодых семей</t>
  </si>
  <si>
    <t>2 02 25750 05 0000 150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</si>
  <si>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</si>
  <si>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 xml:space="preserve">Отклонения прогноза 2024 г. от уточненного прогноза 2023 г. </t>
  </si>
  <si>
    <t>2026 год</t>
  </si>
  <si>
    <t xml:space="preserve">Плановые назначения на 2023 г.                                       (на 01.11.2023 г.) </t>
  </si>
  <si>
    <t xml:space="preserve">Сравнительная таблица объёмов поступлений доходов </t>
  </si>
  <si>
    <t>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</si>
  <si>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</si>
  <si>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</si>
  <si>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</si>
  <si>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 xml:space="preserve"> </t>
  </si>
  <si>
    <t>1 16 01000 01 0000 140</t>
  </si>
  <si>
    <t xml:space="preserve"> 1 16 07000 00 0000 140</t>
  </si>
  <si>
    <t xml:space="preserve"> 1 16 10000 00 0000 140</t>
  </si>
  <si>
    <t>Инициативные платежи</t>
  </si>
  <si>
    <t>Инициативные платежи, зачисляемые в бюджеты муниципальных районов (Рейсовый маршрут: Кебанъёль - Усть-Кулом)</t>
  </si>
  <si>
    <t>Инициативные платежи, зачисляемые в бюджеты муниципальных районов ("Мы за здоровый образ жизни!")</t>
  </si>
  <si>
    <t>1 17 15000 00 0000 100</t>
  </si>
  <si>
    <t xml:space="preserve"> 1 17 15030 05 0001 150</t>
  </si>
  <si>
    <t xml:space="preserve"> 1 17 15030 05 0002 150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</si>
  <si>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</si>
  <si>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</si>
  <si>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2 02 45179 05 0000 150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</si>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</sst>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_ ;\-#,##0.00\ "/>
  </numFmts>
  <fonts count="1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1F5F9"/>
      </patternFill>
    </fill>
    <fill>
      <patternFill patternType="solid">
        <fgColor rgb="FFDCE6F2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</borders>
  <cellStyleXfs count="20">
    <xf numFmtId="0" fontId="0" fillId="0" borderId="0">
      <alignment vertical="top" wrapText="1"/>
    </xf>
    <xf numFmtId="43" fontId="5" fillId="0" borderId="0" applyFont="0" applyFill="0" applyBorder="0" applyAlignment="0" applyProtection="0"/>
    <xf numFmtId="0" fontId="9" fillId="3" borderId="16">
      <alignment horizontal="left" vertical="top" wrapText="1"/>
    </xf>
    <xf numFmtId="49" fontId="9" fillId="3" borderId="16">
      <alignment horizontal="center" vertical="top" shrinkToFit="1"/>
    </xf>
    <xf numFmtId="49" fontId="9" fillId="3" borderId="17">
      <alignment horizontal="center" vertical="top" shrinkToFit="1"/>
    </xf>
    <xf numFmtId="4" fontId="9" fillId="3" borderId="17">
      <alignment horizontal="right" vertical="top" shrinkToFit="1"/>
    </xf>
    <xf numFmtId="49" fontId="10" fillId="0" borderId="16">
      <alignment horizontal="center" vertical="top" shrinkToFit="1"/>
    </xf>
    <xf numFmtId="0" fontId="11" fillId="0" borderId="17">
      <alignment horizontal="left" vertical="top" wrapText="1"/>
    </xf>
    <xf numFmtId="49" fontId="10" fillId="0" borderId="16">
      <alignment horizontal="center" vertical="top" shrinkToFit="1"/>
    </xf>
    <xf numFmtId="0" fontId="11" fillId="0" borderId="17">
      <alignment horizontal="left" vertical="top" wrapText="1"/>
    </xf>
    <xf numFmtId="0" fontId="11" fillId="0" borderId="17">
      <alignment horizontal="left" vertical="top" wrapText="1"/>
    </xf>
    <xf numFmtId="49" fontId="9" fillId="3" borderId="16">
      <alignment horizontal="center" vertical="top" shrinkToFit="1"/>
    </xf>
    <xf numFmtId="0" fontId="9" fillId="3" borderId="17">
      <alignment horizontal="left" vertical="top" wrapText="1"/>
    </xf>
    <xf numFmtId="0" fontId="9" fillId="4" borderId="22">
      <alignment horizontal="left" vertical="top" wrapText="1"/>
    </xf>
    <xf numFmtId="4" fontId="9" fillId="4" borderId="23">
      <alignment horizontal="right" vertical="top" shrinkToFit="1"/>
    </xf>
    <xf numFmtId="4" fontId="9" fillId="3" borderId="24">
      <alignment horizontal="right" vertical="top" shrinkToFit="1"/>
    </xf>
    <xf numFmtId="49" fontId="10" fillId="0" borderId="16">
      <alignment horizontal="center" vertical="top" shrinkToFit="1"/>
    </xf>
    <xf numFmtId="0" fontId="11" fillId="0" borderId="17">
      <alignment horizontal="left" vertical="top" wrapText="1"/>
    </xf>
    <xf numFmtId="4" fontId="11" fillId="0" borderId="24">
      <alignment horizontal="right" vertical="top" shrinkToFit="1"/>
    </xf>
    <xf numFmtId="49" fontId="10" fillId="0" borderId="16">
      <alignment horizontal="center" vertical="top" shrinkToFit="1"/>
    </xf>
  </cellStyleXfs>
  <cellXfs count="64">
    <xf numFmtId="0" fontId="0" fillId="0" borderId="0" xfId="0">
      <alignment vertical="top" wrapText="1"/>
    </xf>
    <xf numFmtId="0" fontId="1" fillId="0" borderId="0" xfId="0" applyFont="1" applyFill="1" applyAlignment="1">
      <alignment vertical="center" wrapText="1"/>
    </xf>
    <xf numFmtId="49" fontId="3" fillId="0" borderId="0" xfId="0" applyNumberFormat="1" applyFont="1" applyBorder="1" applyAlignment="1" applyProtection="1">
      <alignment horizontal="left" vertical="center" wrapText="1"/>
    </xf>
    <xf numFmtId="43" fontId="6" fillId="0" borderId="0" xfId="1" applyFont="1" applyBorder="1" applyAlignment="1" applyProtection="1">
      <alignment horizontal="left" vertical="center" wrapText="1"/>
    </xf>
    <xf numFmtId="43" fontId="6" fillId="0" borderId="0" xfId="1" applyFont="1" applyBorder="1" applyAlignment="1" applyProtection="1">
      <alignment horizontal="right" vertical="center"/>
    </xf>
    <xf numFmtId="43" fontId="4" fillId="0" borderId="0" xfId="1" applyFont="1" applyBorder="1" applyAlignment="1" applyProtection="1">
      <alignment horizontal="right" vertical="center"/>
    </xf>
    <xf numFmtId="0" fontId="5" fillId="0" borderId="0" xfId="0" applyFont="1" applyFill="1" applyAlignment="1">
      <alignment vertical="center" wrapText="1"/>
    </xf>
    <xf numFmtId="0" fontId="7" fillId="0" borderId="9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vertical="center" wrapText="1"/>
    </xf>
    <xf numFmtId="164" fontId="7" fillId="0" borderId="8" xfId="1" applyNumberFormat="1" applyFont="1" applyFill="1" applyBorder="1" applyAlignment="1">
      <alignment horizontal="right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left" vertical="center" wrapText="1"/>
    </xf>
    <xf numFmtId="164" fontId="1" fillId="2" borderId="8" xfId="1" applyNumberFormat="1" applyFont="1" applyFill="1" applyBorder="1" applyAlignment="1">
      <alignment horizontal="right" vertical="center" wrapText="1"/>
    </xf>
    <xf numFmtId="0" fontId="7" fillId="0" borderId="14" xfId="0" applyFont="1" applyFill="1" applyBorder="1" applyAlignment="1">
      <alignment vertical="center" wrapText="1"/>
    </xf>
    <xf numFmtId="0" fontId="8" fillId="0" borderId="0" xfId="0" applyFont="1" applyFill="1" applyAlignment="1">
      <alignment vertical="center" wrapText="1"/>
    </xf>
    <xf numFmtId="164" fontId="7" fillId="0" borderId="14" xfId="1" applyNumberFormat="1" applyFont="1" applyFill="1" applyBorder="1" applyAlignment="1">
      <alignment horizontal="right" vertical="center" wrapText="1"/>
    </xf>
    <xf numFmtId="164" fontId="7" fillId="0" borderId="5" xfId="1" applyNumberFormat="1" applyFont="1" applyFill="1" applyBorder="1" applyAlignment="1">
      <alignment horizontal="right" vertical="center" wrapText="1"/>
    </xf>
    <xf numFmtId="164" fontId="7" fillId="0" borderId="15" xfId="1" applyNumberFormat="1" applyFont="1" applyFill="1" applyBorder="1" applyAlignment="1">
      <alignment horizontal="right" vertical="center" wrapText="1"/>
    </xf>
    <xf numFmtId="164" fontId="1" fillId="0" borderId="14" xfId="1" applyNumberFormat="1" applyFont="1" applyFill="1" applyBorder="1" applyAlignment="1">
      <alignment horizontal="right" vertical="center" wrapText="1"/>
    </xf>
    <xf numFmtId="164" fontId="1" fillId="2" borderId="14" xfId="1" applyNumberFormat="1" applyFont="1" applyFill="1" applyBorder="1" applyAlignment="1">
      <alignment horizontal="right" vertical="center" wrapText="1"/>
    </xf>
    <xf numFmtId="164" fontId="7" fillId="0" borderId="13" xfId="1" applyNumberFormat="1" applyFont="1" applyFill="1" applyBorder="1" applyAlignment="1">
      <alignment horizontal="right" vertical="center" wrapText="1"/>
    </xf>
    <xf numFmtId="164" fontId="1" fillId="2" borderId="5" xfId="1" applyNumberFormat="1" applyFont="1" applyFill="1" applyBorder="1" applyAlignment="1">
      <alignment horizontal="right" vertical="center" wrapText="1"/>
    </xf>
    <xf numFmtId="164" fontId="7" fillId="2" borderId="14" xfId="1" applyNumberFormat="1" applyFont="1" applyFill="1" applyBorder="1" applyAlignment="1">
      <alignment horizontal="right" vertical="center" wrapText="1"/>
    </xf>
    <xf numFmtId="164" fontId="1" fillId="0" borderId="8" xfId="1" applyNumberFormat="1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43" fontId="6" fillId="0" borderId="0" xfId="1" applyFont="1" applyBorder="1" applyAlignment="1" applyProtection="1">
      <alignment horizontal="right" vertical="center" wrapText="1"/>
    </xf>
    <xf numFmtId="43" fontId="6" fillId="0" borderId="0" xfId="0" applyNumberFormat="1" applyFont="1" applyBorder="1" applyAlignment="1" applyProtection="1">
      <alignment horizontal="right" vertical="center"/>
    </xf>
    <xf numFmtId="43" fontId="4" fillId="0" borderId="0" xfId="0" applyNumberFormat="1" applyFont="1" applyBorder="1" applyAlignment="1" applyProtection="1">
      <alignment horizontal="right" vertical="center"/>
    </xf>
    <xf numFmtId="4" fontId="12" fillId="0" borderId="10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right" vertical="center" wrapText="1"/>
    </xf>
    <xf numFmtId="4" fontId="13" fillId="0" borderId="10" xfId="0" applyNumberFormat="1" applyFont="1" applyFill="1" applyBorder="1" applyAlignment="1">
      <alignment horizontal="right" vertical="center" wrapText="1"/>
    </xf>
    <xf numFmtId="0" fontId="13" fillId="0" borderId="10" xfId="0" applyFont="1" applyFill="1" applyBorder="1" applyAlignment="1">
      <alignment horizontal="center" vertical="center" wrapText="1"/>
    </xf>
    <xf numFmtId="49" fontId="3" fillId="0" borderId="0" xfId="0" applyNumberFormat="1" applyFont="1" applyBorder="1" applyAlignment="1" applyProtection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vertical="center" wrapText="1"/>
    </xf>
    <xf numFmtId="4" fontId="1" fillId="0" borderId="10" xfId="0" applyNumberFormat="1" applyFont="1" applyFill="1" applyBorder="1" applyAlignment="1">
      <alignment horizontal="right" vertical="center" wrapText="1"/>
    </xf>
    <xf numFmtId="164" fontId="1" fillId="0" borderId="5" xfId="1" applyNumberFormat="1" applyFont="1" applyFill="1" applyBorder="1" applyAlignment="1">
      <alignment horizontal="right" vertical="center" wrapText="1"/>
    </xf>
    <xf numFmtId="43" fontId="14" fillId="0" borderId="0" xfId="1" applyFont="1" applyBorder="1" applyAlignment="1" applyProtection="1">
      <alignment horizontal="right"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 applyProtection="1">
      <alignment horizontal="right" vertical="center" wrapText="1"/>
    </xf>
    <xf numFmtId="49" fontId="2" fillId="0" borderId="0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49" fontId="15" fillId="0" borderId="4" xfId="0" applyNumberFormat="1" applyFont="1" applyBorder="1" applyAlignment="1" applyProtection="1">
      <alignment horizontal="center" vertical="center" wrapText="1"/>
    </xf>
    <xf numFmtId="49" fontId="15" fillId="0" borderId="21" xfId="0" applyNumberFormat="1" applyFont="1" applyBorder="1" applyAlignment="1" applyProtection="1">
      <alignment horizontal="center" vertical="center" wrapText="1"/>
    </xf>
  </cellXfs>
  <cellStyles count="20">
    <cellStyle name="ex59" xfId="2"/>
    <cellStyle name="ex60" xfId="3"/>
    <cellStyle name="ex61" xfId="4"/>
    <cellStyle name="ex62" xfId="5"/>
    <cellStyle name="ex63" xfId="13"/>
    <cellStyle name="ex64" xfId="14"/>
    <cellStyle name="ex65" xfId="11"/>
    <cellStyle name="ex66" xfId="12"/>
    <cellStyle name="ex67" xfId="15"/>
    <cellStyle name="ex68" xfId="16"/>
    <cellStyle name="ex69" xfId="17"/>
    <cellStyle name="ex70" xfId="18"/>
    <cellStyle name="ex71" xfId="19"/>
    <cellStyle name="ex72" xfId="6"/>
    <cellStyle name="ex73" xfId="7"/>
    <cellStyle name="ex76" xfId="8"/>
    <cellStyle name="ex77" xfId="9"/>
    <cellStyle name="ex81" xfId="10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9"/>
  <sheetViews>
    <sheetView tabSelected="1" zoomScaleNormal="100" workbookViewId="0">
      <pane xSplit="2" ySplit="9" topLeftCell="C62" activePane="bottomRight" state="frozen"/>
      <selection pane="topRight" activeCell="C1" sqref="C1"/>
      <selection pane="bottomLeft" activeCell="A11" sqref="A11"/>
      <selection pane="bottomRight" activeCell="D67" sqref="D67"/>
    </sheetView>
  </sheetViews>
  <sheetFormatPr defaultColWidth="8.83203125" defaultRowHeight="12.75" x14ac:dyDescent="0.2"/>
  <cols>
    <col min="1" max="1" width="31.33203125" style="36" customWidth="1"/>
    <col min="2" max="2" width="83.83203125" style="6" customWidth="1"/>
    <col min="3" max="6" width="22.6640625" style="41" customWidth="1"/>
    <col min="7" max="7" width="25.1640625" style="6" customWidth="1"/>
    <col min="8" max="16384" width="8.83203125" style="6"/>
  </cols>
  <sheetData>
    <row r="1" spans="1:7" s="1" customFormat="1" ht="31.9" customHeight="1" x14ac:dyDescent="0.2">
      <c r="A1" s="55" t="s">
        <v>142</v>
      </c>
      <c r="B1" s="55"/>
      <c r="C1" s="55"/>
      <c r="D1" s="55"/>
      <c r="E1" s="55"/>
      <c r="F1" s="55"/>
      <c r="G1" s="55"/>
    </row>
    <row r="2" spans="1:7" s="1" customFormat="1" ht="28.15" customHeight="1" x14ac:dyDescent="0.2">
      <c r="A2" s="56" t="s">
        <v>154</v>
      </c>
      <c r="B2" s="56"/>
      <c r="C2" s="56"/>
      <c r="D2" s="56"/>
      <c r="E2" s="56"/>
      <c r="F2" s="56"/>
      <c r="G2" s="56"/>
    </row>
    <row r="3" spans="1:7" s="1" customFormat="1" ht="39" hidden="1" customHeight="1" x14ac:dyDescent="0.2">
      <c r="A3" s="44"/>
      <c r="B3" s="2"/>
      <c r="C3" s="37">
        <f>C8-C4</f>
        <v>392778030.48000002</v>
      </c>
      <c r="D3" s="37">
        <f>D8-D4</f>
        <v>199492193.08999991</v>
      </c>
      <c r="E3" s="37">
        <f>E8-E4</f>
        <v>314410467.40999985</v>
      </c>
      <c r="F3" s="37">
        <f>F8-F4</f>
        <v>163961655.61999989</v>
      </c>
      <c r="G3" s="3"/>
    </row>
    <row r="4" spans="1:7" s="1" customFormat="1" ht="39" hidden="1" customHeight="1" x14ac:dyDescent="0.25">
      <c r="A4" s="57"/>
      <c r="B4" s="57"/>
      <c r="C4" s="38">
        <v>1643341356.5999999</v>
      </c>
      <c r="D4" s="4">
        <v>1662951947.6300001</v>
      </c>
      <c r="E4" s="4">
        <v>1500571397.27</v>
      </c>
      <c r="F4" s="4">
        <v>1509235697.29</v>
      </c>
      <c r="G4" s="4"/>
    </row>
    <row r="5" spans="1:7" s="1" customFormat="1" ht="15" customHeight="1" x14ac:dyDescent="0.25">
      <c r="A5" s="57" t="s">
        <v>1</v>
      </c>
      <c r="B5" s="57"/>
      <c r="C5" s="39"/>
      <c r="D5" s="49"/>
      <c r="E5" s="49"/>
      <c r="F5" s="49"/>
      <c r="G5" s="5"/>
    </row>
    <row r="6" spans="1:7" ht="33.6" customHeight="1" x14ac:dyDescent="0.2">
      <c r="A6" s="58" t="s">
        <v>2</v>
      </c>
      <c r="B6" s="59"/>
      <c r="C6" s="62" t="s">
        <v>153</v>
      </c>
      <c r="D6" s="50" t="s">
        <v>3</v>
      </c>
      <c r="E6" s="51"/>
      <c r="F6" s="52"/>
      <c r="G6" s="53" t="s">
        <v>151</v>
      </c>
    </row>
    <row r="7" spans="1:7" ht="33.6" customHeight="1" x14ac:dyDescent="0.2">
      <c r="A7" s="60"/>
      <c r="B7" s="61"/>
      <c r="C7" s="63" t="s">
        <v>0</v>
      </c>
      <c r="D7" s="9" t="s">
        <v>4</v>
      </c>
      <c r="E7" s="9" t="s">
        <v>143</v>
      </c>
      <c r="F7" s="9" t="s">
        <v>152</v>
      </c>
      <c r="G7" s="54"/>
    </row>
    <row r="8" spans="1:7" ht="16.899999999999999" customHeight="1" x14ac:dyDescent="0.2">
      <c r="A8" s="45"/>
      <c r="B8" s="7" t="s">
        <v>5</v>
      </c>
      <c r="C8" s="24">
        <f>C9+C55</f>
        <v>2036119387.0799999</v>
      </c>
      <c r="D8" s="11">
        <f>D9+D55</f>
        <v>1862444140.72</v>
      </c>
      <c r="E8" s="11">
        <f>E9+E55</f>
        <v>1814981864.6799998</v>
      </c>
      <c r="F8" s="11">
        <f>F9+F55</f>
        <v>1673197352.9099998</v>
      </c>
      <c r="G8" s="11">
        <f>D8-C8</f>
        <v>-173675246.3599999</v>
      </c>
    </row>
    <row r="9" spans="1:7" ht="15.75" x14ac:dyDescent="0.2">
      <c r="A9" s="9" t="s">
        <v>6</v>
      </c>
      <c r="B9" s="10" t="s">
        <v>7</v>
      </c>
      <c r="C9" s="25">
        <f>C10+C17+C23+C29+C32+C36+C40+C42+C46+C50</f>
        <v>439695968</v>
      </c>
      <c r="D9" s="25">
        <f t="shared" ref="D9:F9" si="0">D10+D17+D23+D29+D32+D36+D40+D42+D46+D50</f>
        <v>475486904</v>
      </c>
      <c r="E9" s="25">
        <f t="shared" si="0"/>
        <v>506954904</v>
      </c>
      <c r="F9" s="25">
        <f t="shared" si="0"/>
        <v>555903232</v>
      </c>
      <c r="G9" s="11">
        <f t="shared" ref="G9:G73" si="1">D9-C9</f>
        <v>35790936</v>
      </c>
    </row>
    <row r="10" spans="1:7" ht="15.75" x14ac:dyDescent="0.2">
      <c r="A10" s="12" t="s">
        <v>8</v>
      </c>
      <c r="B10" s="13" t="s">
        <v>9</v>
      </c>
      <c r="C10" s="26">
        <f t="shared" ref="C10:F10" si="2">C11</f>
        <v>335884461.81</v>
      </c>
      <c r="D10" s="26">
        <f t="shared" si="2"/>
        <v>372740000</v>
      </c>
      <c r="E10" s="26">
        <f t="shared" si="2"/>
        <v>384797000</v>
      </c>
      <c r="F10" s="26">
        <f t="shared" si="2"/>
        <v>396606000</v>
      </c>
      <c r="G10" s="11">
        <f t="shared" si="1"/>
        <v>36855538.189999998</v>
      </c>
    </row>
    <row r="11" spans="1:7" ht="15.75" x14ac:dyDescent="0.2">
      <c r="A11" s="8" t="s">
        <v>10</v>
      </c>
      <c r="B11" s="14" t="s">
        <v>11</v>
      </c>
      <c r="C11" s="24">
        <f>SUM(C12:C16)</f>
        <v>335884461.81</v>
      </c>
      <c r="D11" s="24">
        <f t="shared" ref="D11:F11" si="3">SUM(D12:D16)</f>
        <v>372740000</v>
      </c>
      <c r="E11" s="24">
        <f t="shared" si="3"/>
        <v>384797000</v>
      </c>
      <c r="F11" s="24">
        <f t="shared" si="3"/>
        <v>396606000</v>
      </c>
      <c r="G11" s="11">
        <f t="shared" ref="G11" si="4">G12+G13+G14+G15+G16</f>
        <v>36855538.189999998</v>
      </c>
    </row>
    <row r="12" spans="1:7" ht="72" customHeight="1" x14ac:dyDescent="0.2">
      <c r="A12" s="15" t="s">
        <v>12</v>
      </c>
      <c r="B12" s="16" t="s">
        <v>13</v>
      </c>
      <c r="C12" s="27">
        <v>334238461.81</v>
      </c>
      <c r="D12" s="32">
        <v>368872000</v>
      </c>
      <c r="E12" s="32">
        <v>380975000</v>
      </c>
      <c r="F12" s="32">
        <v>392784000</v>
      </c>
      <c r="G12" s="11">
        <f t="shared" si="1"/>
        <v>34633538.189999998</v>
      </c>
    </row>
    <row r="13" spans="1:7" ht="118.5" customHeight="1" x14ac:dyDescent="0.2">
      <c r="A13" s="15" t="s">
        <v>14</v>
      </c>
      <c r="B13" s="16" t="s">
        <v>15</v>
      </c>
      <c r="C13" s="27">
        <v>1029000</v>
      </c>
      <c r="D13" s="32">
        <v>980000</v>
      </c>
      <c r="E13" s="32">
        <v>980000</v>
      </c>
      <c r="F13" s="32">
        <v>980000</v>
      </c>
      <c r="G13" s="11">
        <f t="shared" si="1"/>
        <v>-49000</v>
      </c>
    </row>
    <row r="14" spans="1:7" ht="47.25" x14ac:dyDescent="0.2">
      <c r="A14" s="15" t="s">
        <v>16</v>
      </c>
      <c r="B14" s="16" t="s">
        <v>17</v>
      </c>
      <c r="C14" s="27">
        <v>490000</v>
      </c>
      <c r="D14" s="32">
        <v>1519000</v>
      </c>
      <c r="E14" s="32">
        <v>1519000</v>
      </c>
      <c r="F14" s="32">
        <v>1519000</v>
      </c>
      <c r="G14" s="11">
        <f t="shared" si="1"/>
        <v>1029000</v>
      </c>
    </row>
    <row r="15" spans="1:7" ht="78.75" x14ac:dyDescent="0.2">
      <c r="A15" s="15" t="s">
        <v>18</v>
      </c>
      <c r="B15" s="16" t="s">
        <v>19</v>
      </c>
      <c r="C15" s="27">
        <v>127000</v>
      </c>
      <c r="D15" s="32">
        <v>50000</v>
      </c>
      <c r="E15" s="32">
        <v>0</v>
      </c>
      <c r="F15" s="32">
        <v>0</v>
      </c>
      <c r="G15" s="11">
        <f t="shared" si="1"/>
        <v>-77000</v>
      </c>
    </row>
    <row r="16" spans="1:7" ht="126" x14ac:dyDescent="0.2">
      <c r="A16" s="34" t="s">
        <v>155</v>
      </c>
      <c r="B16" s="35" t="s">
        <v>156</v>
      </c>
      <c r="C16" s="40">
        <v>0</v>
      </c>
      <c r="D16" s="40">
        <v>1319000</v>
      </c>
      <c r="E16" s="40">
        <v>1323000</v>
      </c>
      <c r="F16" s="32">
        <v>1323000</v>
      </c>
      <c r="G16" s="11">
        <f t="shared" si="1"/>
        <v>1319000</v>
      </c>
    </row>
    <row r="17" spans="1:7" ht="36" customHeight="1" x14ac:dyDescent="0.2">
      <c r="A17" s="8" t="s">
        <v>20</v>
      </c>
      <c r="B17" s="14" t="s">
        <v>21</v>
      </c>
      <c r="C17" s="24">
        <f t="shared" ref="C17:F17" si="5">C18</f>
        <v>31880500</v>
      </c>
      <c r="D17" s="11">
        <f t="shared" si="5"/>
        <v>36162000</v>
      </c>
      <c r="E17" s="11">
        <f t="shared" si="5"/>
        <v>37725000</v>
      </c>
      <c r="F17" s="11">
        <f t="shared" si="5"/>
        <v>38727000</v>
      </c>
      <c r="G17" s="11">
        <f t="shared" si="1"/>
        <v>4281500</v>
      </c>
    </row>
    <row r="18" spans="1:7" ht="31.5" x14ac:dyDescent="0.2">
      <c r="A18" s="17" t="s">
        <v>22</v>
      </c>
      <c r="B18" s="16" t="s">
        <v>23</v>
      </c>
      <c r="C18" s="27">
        <f t="shared" ref="C18:F18" si="6">C19+C20+C21+C22</f>
        <v>31880500</v>
      </c>
      <c r="D18" s="32">
        <f t="shared" si="6"/>
        <v>36162000</v>
      </c>
      <c r="E18" s="32">
        <f t="shared" si="6"/>
        <v>37725000</v>
      </c>
      <c r="F18" s="32">
        <f t="shared" si="6"/>
        <v>38727000</v>
      </c>
      <c r="G18" s="11">
        <f t="shared" si="1"/>
        <v>4281500</v>
      </c>
    </row>
    <row r="19" spans="1:7" ht="99.75" customHeight="1" x14ac:dyDescent="0.2">
      <c r="A19" s="17" t="s">
        <v>24</v>
      </c>
      <c r="B19" s="18" t="s">
        <v>25</v>
      </c>
      <c r="C19" s="28">
        <v>15100200</v>
      </c>
      <c r="D19" s="32">
        <v>18860000</v>
      </c>
      <c r="E19" s="32">
        <v>19627000</v>
      </c>
      <c r="F19" s="32">
        <v>20173000</v>
      </c>
      <c r="G19" s="11">
        <f t="shared" si="1"/>
        <v>3759800</v>
      </c>
    </row>
    <row r="20" spans="1:7" ht="119.25" customHeight="1" x14ac:dyDescent="0.2">
      <c r="A20" s="17" t="s">
        <v>26</v>
      </c>
      <c r="B20" s="18" t="s">
        <v>27</v>
      </c>
      <c r="C20" s="28">
        <v>104890</v>
      </c>
      <c r="D20" s="32">
        <v>90000</v>
      </c>
      <c r="E20" s="32">
        <v>103000</v>
      </c>
      <c r="F20" s="32">
        <v>107000</v>
      </c>
      <c r="G20" s="11">
        <f t="shared" si="1"/>
        <v>-14890</v>
      </c>
    </row>
    <row r="21" spans="1:7" ht="103.5" customHeight="1" x14ac:dyDescent="0.2">
      <c r="A21" s="17" t="s">
        <v>28</v>
      </c>
      <c r="B21" s="18" t="s">
        <v>29</v>
      </c>
      <c r="C21" s="28">
        <v>18666920</v>
      </c>
      <c r="D21" s="32">
        <v>19556000</v>
      </c>
      <c r="E21" s="32">
        <v>20435000</v>
      </c>
      <c r="F21" s="32">
        <v>21010000</v>
      </c>
      <c r="G21" s="11">
        <f t="shared" si="1"/>
        <v>889080</v>
      </c>
    </row>
    <row r="22" spans="1:7" ht="102.75" customHeight="1" x14ac:dyDescent="0.2">
      <c r="A22" s="17" t="s">
        <v>30</v>
      </c>
      <c r="B22" s="18" t="s">
        <v>31</v>
      </c>
      <c r="C22" s="28">
        <v>-1991510</v>
      </c>
      <c r="D22" s="32">
        <v>-2344000</v>
      </c>
      <c r="E22" s="32">
        <v>-2440000</v>
      </c>
      <c r="F22" s="32">
        <v>-2563000</v>
      </c>
      <c r="G22" s="11">
        <f t="shared" si="1"/>
        <v>-352490</v>
      </c>
    </row>
    <row r="23" spans="1:7" ht="15.75" x14ac:dyDescent="0.2">
      <c r="A23" s="8" t="s">
        <v>32</v>
      </c>
      <c r="B23" s="14" t="s">
        <v>33</v>
      </c>
      <c r="C23" s="24">
        <f>SUM(C24:C28)</f>
        <v>47569000</v>
      </c>
      <c r="D23" s="24">
        <f t="shared" ref="D23:F23" si="7">SUM(D24:D28)</f>
        <v>48130000</v>
      </c>
      <c r="E23" s="24">
        <f t="shared" si="7"/>
        <v>65967000</v>
      </c>
      <c r="F23" s="24">
        <f t="shared" si="7"/>
        <v>102067000</v>
      </c>
      <c r="G23" s="11">
        <f t="shared" si="1"/>
        <v>561000</v>
      </c>
    </row>
    <row r="24" spans="1:7" ht="31.5" x14ac:dyDescent="0.2">
      <c r="A24" s="17" t="s">
        <v>34</v>
      </c>
      <c r="B24" s="18" t="s">
        <v>35</v>
      </c>
      <c r="C24" s="28">
        <v>29490000</v>
      </c>
      <c r="D24" s="32">
        <v>29540000</v>
      </c>
      <c r="E24" s="32">
        <v>41000000</v>
      </c>
      <c r="F24" s="32">
        <v>64000000</v>
      </c>
      <c r="G24" s="11">
        <f t="shared" si="1"/>
        <v>50000</v>
      </c>
    </row>
    <row r="25" spans="1:7" ht="63" x14ac:dyDescent="0.2">
      <c r="A25" s="17" t="s">
        <v>36</v>
      </c>
      <c r="B25" s="18" t="s">
        <v>37</v>
      </c>
      <c r="C25" s="28">
        <v>17114000</v>
      </c>
      <c r="D25" s="32">
        <v>17142000</v>
      </c>
      <c r="E25" s="32">
        <v>23500000</v>
      </c>
      <c r="F25" s="32">
        <v>36500000</v>
      </c>
      <c r="G25" s="11">
        <f t="shared" si="1"/>
        <v>28000</v>
      </c>
    </row>
    <row r="26" spans="1:7" ht="30.75" customHeight="1" x14ac:dyDescent="0.2">
      <c r="A26" s="17" t="s">
        <v>38</v>
      </c>
      <c r="B26" s="18" t="s">
        <v>39</v>
      </c>
      <c r="C26" s="28">
        <v>0</v>
      </c>
      <c r="D26" s="32">
        <v>0</v>
      </c>
      <c r="E26" s="32">
        <v>0</v>
      </c>
      <c r="F26" s="32">
        <v>0</v>
      </c>
      <c r="G26" s="11">
        <f t="shared" si="1"/>
        <v>0</v>
      </c>
    </row>
    <row r="27" spans="1:7" ht="30.75" customHeight="1" x14ac:dyDescent="0.2">
      <c r="A27" s="17" t="s">
        <v>40</v>
      </c>
      <c r="B27" s="18" t="s">
        <v>41</v>
      </c>
      <c r="C27" s="28">
        <v>152000</v>
      </c>
      <c r="D27" s="32">
        <v>308000</v>
      </c>
      <c r="E27" s="32">
        <v>317000</v>
      </c>
      <c r="F27" s="32">
        <v>317000</v>
      </c>
      <c r="G27" s="11">
        <f t="shared" si="1"/>
        <v>156000</v>
      </c>
    </row>
    <row r="28" spans="1:7" ht="30.75" customHeight="1" x14ac:dyDescent="0.2">
      <c r="A28" s="17" t="s">
        <v>42</v>
      </c>
      <c r="B28" s="18" t="s">
        <v>43</v>
      </c>
      <c r="C28" s="28">
        <v>813000</v>
      </c>
      <c r="D28" s="32">
        <v>1140000</v>
      </c>
      <c r="E28" s="32">
        <v>1150000</v>
      </c>
      <c r="F28" s="32">
        <v>1250000</v>
      </c>
      <c r="G28" s="11">
        <f t="shared" si="1"/>
        <v>327000</v>
      </c>
    </row>
    <row r="29" spans="1:7" ht="15.75" x14ac:dyDescent="0.2">
      <c r="A29" s="8" t="s">
        <v>44</v>
      </c>
      <c r="B29" s="14" t="s">
        <v>45</v>
      </c>
      <c r="C29" s="24">
        <f>C30+C31</f>
        <v>2585000</v>
      </c>
      <c r="D29" s="24">
        <f>D30+D31</f>
        <v>3044000</v>
      </c>
      <c r="E29" s="24">
        <f>E30+E31</f>
        <v>3055000</v>
      </c>
      <c r="F29" s="24">
        <f>F30+F31</f>
        <v>3065000</v>
      </c>
      <c r="G29" s="11">
        <f t="shared" si="1"/>
        <v>459000</v>
      </c>
    </row>
    <row r="30" spans="1:7" ht="63" x14ac:dyDescent="0.2">
      <c r="A30" s="17" t="s">
        <v>157</v>
      </c>
      <c r="B30" s="18" t="s">
        <v>158</v>
      </c>
      <c r="C30" s="28">
        <v>2585000</v>
      </c>
      <c r="D30" s="32">
        <v>3044000</v>
      </c>
      <c r="E30" s="32">
        <v>3055000</v>
      </c>
      <c r="F30" s="32">
        <v>3065000</v>
      </c>
      <c r="G30" s="11">
        <f t="shared" si="1"/>
        <v>459000</v>
      </c>
    </row>
    <row r="31" spans="1:7" ht="85.5" hidden="1" customHeight="1" x14ac:dyDescent="0.2">
      <c r="A31" s="17" t="s">
        <v>46</v>
      </c>
      <c r="B31" s="18" t="s">
        <v>47</v>
      </c>
      <c r="C31" s="28">
        <v>0</v>
      </c>
      <c r="D31" s="32">
        <v>0</v>
      </c>
      <c r="E31" s="32">
        <v>0</v>
      </c>
      <c r="F31" s="32">
        <v>0</v>
      </c>
      <c r="G31" s="11">
        <f t="shared" si="1"/>
        <v>0</v>
      </c>
    </row>
    <row r="32" spans="1:7" ht="47.25" x14ac:dyDescent="0.2">
      <c r="A32" s="8" t="s">
        <v>48</v>
      </c>
      <c r="B32" s="14" t="s">
        <v>49</v>
      </c>
      <c r="C32" s="24">
        <f t="shared" ref="C32:F32" si="8">SUM(C33:C35)</f>
        <v>13359100</v>
      </c>
      <c r="D32" s="11">
        <f t="shared" si="8"/>
        <v>13200000</v>
      </c>
      <c r="E32" s="11">
        <f t="shared" si="8"/>
        <v>13200000</v>
      </c>
      <c r="F32" s="11">
        <f t="shared" si="8"/>
        <v>13200000</v>
      </c>
      <c r="G32" s="11">
        <f t="shared" si="1"/>
        <v>-159100</v>
      </c>
    </row>
    <row r="33" spans="1:11" ht="94.5" x14ac:dyDescent="0.2">
      <c r="A33" s="17" t="s">
        <v>50</v>
      </c>
      <c r="B33" s="18" t="s">
        <v>51</v>
      </c>
      <c r="C33" s="28">
        <v>12000000</v>
      </c>
      <c r="D33" s="32">
        <v>12000000</v>
      </c>
      <c r="E33" s="32">
        <v>12000000</v>
      </c>
      <c r="F33" s="32">
        <v>12000000</v>
      </c>
      <c r="G33" s="11">
        <f t="shared" si="1"/>
        <v>0</v>
      </c>
    </row>
    <row r="34" spans="1:11" ht="63" x14ac:dyDescent="0.2">
      <c r="A34" s="17" t="s">
        <v>52</v>
      </c>
      <c r="B34" s="18" t="s">
        <v>53</v>
      </c>
      <c r="C34" s="28">
        <v>1089100</v>
      </c>
      <c r="D34" s="32">
        <v>950000</v>
      </c>
      <c r="E34" s="32">
        <v>950000</v>
      </c>
      <c r="F34" s="32">
        <v>950000</v>
      </c>
      <c r="G34" s="11">
        <f t="shared" si="1"/>
        <v>-139100</v>
      </c>
    </row>
    <row r="35" spans="1:11" ht="78.75" x14ac:dyDescent="0.2">
      <c r="A35" s="17" t="s">
        <v>54</v>
      </c>
      <c r="B35" s="18" t="s">
        <v>55</v>
      </c>
      <c r="C35" s="28">
        <v>270000</v>
      </c>
      <c r="D35" s="32">
        <v>250000</v>
      </c>
      <c r="E35" s="32">
        <v>250000</v>
      </c>
      <c r="F35" s="32">
        <v>250000</v>
      </c>
      <c r="G35" s="11">
        <f t="shared" si="1"/>
        <v>-20000</v>
      </c>
    </row>
    <row r="36" spans="1:11" ht="24" customHeight="1" x14ac:dyDescent="0.2">
      <c r="A36" s="8" t="s">
        <v>56</v>
      </c>
      <c r="B36" s="14" t="s">
        <v>57</v>
      </c>
      <c r="C36" s="24">
        <f>C37+C38+C39</f>
        <v>1182561</v>
      </c>
      <c r="D36" s="11">
        <f>SUM(D37:D39)</f>
        <v>1127904</v>
      </c>
      <c r="E36" s="11">
        <f>SUM(E37:E39)</f>
        <v>1127904</v>
      </c>
      <c r="F36" s="11">
        <f>SUM(F37:F39)</f>
        <v>1155232</v>
      </c>
      <c r="G36" s="11">
        <f t="shared" si="1"/>
        <v>-54657</v>
      </c>
    </row>
    <row r="37" spans="1:11" ht="63" x14ac:dyDescent="0.2">
      <c r="A37" s="17" t="s">
        <v>58</v>
      </c>
      <c r="B37" s="18" t="s">
        <v>59</v>
      </c>
      <c r="C37" s="28">
        <v>23070</v>
      </c>
      <c r="D37" s="32">
        <v>22003</v>
      </c>
      <c r="E37" s="32">
        <v>22003</v>
      </c>
      <c r="F37" s="32">
        <v>22536</v>
      </c>
      <c r="G37" s="11">
        <f t="shared" si="1"/>
        <v>-1067</v>
      </c>
    </row>
    <row r="38" spans="1:11" ht="47.25" x14ac:dyDescent="0.2">
      <c r="A38" s="17" t="s">
        <v>60</v>
      </c>
      <c r="B38" s="18" t="s">
        <v>61</v>
      </c>
      <c r="C38" s="28">
        <v>1145656</v>
      </c>
      <c r="D38" s="32">
        <v>1092705</v>
      </c>
      <c r="E38" s="32">
        <v>1092705</v>
      </c>
      <c r="F38" s="32">
        <v>1119181</v>
      </c>
      <c r="G38" s="11">
        <f t="shared" si="1"/>
        <v>-52951</v>
      </c>
    </row>
    <row r="39" spans="1:11" ht="47.25" x14ac:dyDescent="0.2">
      <c r="A39" s="17" t="s">
        <v>62</v>
      </c>
      <c r="B39" s="18" t="s">
        <v>63</v>
      </c>
      <c r="C39" s="28">
        <v>13835</v>
      </c>
      <c r="D39" s="32">
        <v>13196</v>
      </c>
      <c r="E39" s="32">
        <v>13196</v>
      </c>
      <c r="F39" s="32">
        <v>13515</v>
      </c>
      <c r="G39" s="11">
        <f t="shared" si="1"/>
        <v>-639</v>
      </c>
    </row>
    <row r="40" spans="1:11" ht="31.5" x14ac:dyDescent="0.2">
      <c r="A40" s="8" t="s">
        <v>64</v>
      </c>
      <c r="B40" s="14" t="s">
        <v>65</v>
      </c>
      <c r="C40" s="24">
        <f>C41</f>
        <v>251538.19</v>
      </c>
      <c r="D40" s="11">
        <v>0</v>
      </c>
      <c r="E40" s="11">
        <v>0</v>
      </c>
      <c r="F40" s="11">
        <v>0</v>
      </c>
      <c r="G40" s="11">
        <f t="shared" si="1"/>
        <v>-251538.19</v>
      </c>
    </row>
    <row r="41" spans="1:11" ht="31.5" x14ac:dyDescent="0.2">
      <c r="A41" s="17" t="s">
        <v>66</v>
      </c>
      <c r="B41" s="18" t="s">
        <v>67</v>
      </c>
      <c r="C41" s="28">
        <v>251538.19</v>
      </c>
      <c r="D41" s="32">
        <v>0</v>
      </c>
      <c r="E41" s="32">
        <v>0</v>
      </c>
      <c r="F41" s="32">
        <v>0</v>
      </c>
      <c r="G41" s="11">
        <f t="shared" si="1"/>
        <v>-251538.19</v>
      </c>
    </row>
    <row r="42" spans="1:11" ht="31.5" x14ac:dyDescent="0.2">
      <c r="A42" s="8" t="s">
        <v>68</v>
      </c>
      <c r="B42" s="14" t="s">
        <v>69</v>
      </c>
      <c r="C42" s="24">
        <f>C43+C44+C45</f>
        <v>4039807</v>
      </c>
      <c r="D42" s="24">
        <f t="shared" ref="D42:F42" si="9">D43+D44+D45</f>
        <v>1050000</v>
      </c>
      <c r="E42" s="24">
        <f t="shared" si="9"/>
        <v>1050000</v>
      </c>
      <c r="F42" s="24">
        <f t="shared" si="9"/>
        <v>1050000</v>
      </c>
      <c r="G42" s="11">
        <f t="shared" si="1"/>
        <v>-2989807</v>
      </c>
    </row>
    <row r="43" spans="1:11" ht="94.5" x14ac:dyDescent="0.2">
      <c r="A43" s="17" t="s">
        <v>70</v>
      </c>
      <c r="B43" s="18" t="s">
        <v>71</v>
      </c>
      <c r="C43" s="28">
        <v>3489807</v>
      </c>
      <c r="D43" s="32">
        <v>50000</v>
      </c>
      <c r="E43" s="32">
        <v>50000</v>
      </c>
      <c r="F43" s="32">
        <v>50000</v>
      </c>
      <c r="G43" s="11">
        <f t="shared" si="1"/>
        <v>-3439807</v>
      </c>
    </row>
    <row r="44" spans="1:11" ht="63" x14ac:dyDescent="0.2">
      <c r="A44" s="17" t="s">
        <v>72</v>
      </c>
      <c r="B44" s="18" t="s">
        <v>73</v>
      </c>
      <c r="C44" s="28">
        <v>550000</v>
      </c>
      <c r="D44" s="32">
        <v>1000000</v>
      </c>
      <c r="E44" s="32">
        <v>1000000</v>
      </c>
      <c r="F44" s="32">
        <v>1000000</v>
      </c>
      <c r="G44" s="11">
        <f t="shared" si="1"/>
        <v>450000</v>
      </c>
      <c r="K44" s="6" t="s">
        <v>159</v>
      </c>
    </row>
    <row r="45" spans="1:11" ht="47.25" hidden="1" x14ac:dyDescent="0.2">
      <c r="A45" s="17" t="s">
        <v>74</v>
      </c>
      <c r="B45" s="18" t="s">
        <v>75</v>
      </c>
      <c r="C45" s="28">
        <v>0</v>
      </c>
      <c r="D45" s="32">
        <v>0</v>
      </c>
      <c r="E45" s="32">
        <v>0</v>
      </c>
      <c r="F45" s="32">
        <v>0</v>
      </c>
      <c r="G45" s="11">
        <f t="shared" si="1"/>
        <v>0</v>
      </c>
    </row>
    <row r="46" spans="1:11" ht="15.75" x14ac:dyDescent="0.2">
      <c r="A46" s="43" t="s">
        <v>76</v>
      </c>
      <c r="B46" s="46" t="s">
        <v>77</v>
      </c>
      <c r="C46" s="42">
        <f>SUM(C47:C49)</f>
        <v>2000000</v>
      </c>
      <c r="D46" s="42">
        <f t="shared" ref="D46:F46" si="10">SUM(D47:D49)</f>
        <v>33000</v>
      </c>
      <c r="E46" s="42">
        <f t="shared" si="10"/>
        <v>33000</v>
      </c>
      <c r="F46" s="42">
        <f t="shared" si="10"/>
        <v>33000</v>
      </c>
      <c r="G46" s="11">
        <f t="shared" si="1"/>
        <v>-1967000</v>
      </c>
    </row>
    <row r="47" spans="1:11" ht="31.5" x14ac:dyDescent="0.2">
      <c r="A47" s="17" t="s">
        <v>160</v>
      </c>
      <c r="B47" s="16" t="s">
        <v>144</v>
      </c>
      <c r="C47" s="47">
        <v>1500000</v>
      </c>
      <c r="D47" s="47">
        <v>33000</v>
      </c>
      <c r="E47" s="47">
        <v>33000</v>
      </c>
      <c r="F47" s="47">
        <v>33000</v>
      </c>
      <c r="G47" s="11">
        <f t="shared" si="1"/>
        <v>-1467000</v>
      </c>
    </row>
    <row r="48" spans="1:11" ht="110.25" x14ac:dyDescent="0.2">
      <c r="A48" s="17" t="s">
        <v>161</v>
      </c>
      <c r="B48" s="16" t="s">
        <v>145</v>
      </c>
      <c r="C48" s="47">
        <v>100000</v>
      </c>
      <c r="D48" s="47">
        <v>0</v>
      </c>
      <c r="E48" s="47">
        <v>0</v>
      </c>
      <c r="F48" s="47">
        <v>0</v>
      </c>
      <c r="G48" s="11">
        <f t="shared" si="1"/>
        <v>-100000</v>
      </c>
    </row>
    <row r="49" spans="1:7" ht="15.75" x14ac:dyDescent="0.2">
      <c r="A49" s="17" t="s">
        <v>162</v>
      </c>
      <c r="B49" s="18" t="s">
        <v>146</v>
      </c>
      <c r="C49" s="47">
        <v>400000</v>
      </c>
      <c r="D49" s="47">
        <v>0</v>
      </c>
      <c r="E49" s="47">
        <v>0</v>
      </c>
      <c r="F49" s="40">
        <v>0</v>
      </c>
      <c r="G49" s="11">
        <f t="shared" si="1"/>
        <v>-400000</v>
      </c>
    </row>
    <row r="50" spans="1:7" ht="15.75" x14ac:dyDescent="0.2">
      <c r="A50" s="8" t="s">
        <v>78</v>
      </c>
      <c r="B50" s="14" t="s">
        <v>79</v>
      </c>
      <c r="C50" s="29">
        <f t="shared" ref="C50:F50" si="11">C51</f>
        <v>944000</v>
      </c>
      <c r="D50" s="11">
        <f t="shared" si="11"/>
        <v>0</v>
      </c>
      <c r="E50" s="11">
        <f t="shared" si="11"/>
        <v>0</v>
      </c>
      <c r="F50" s="11">
        <f t="shared" si="11"/>
        <v>0</v>
      </c>
      <c r="G50" s="11">
        <f t="shared" si="1"/>
        <v>-944000</v>
      </c>
    </row>
    <row r="51" spans="1:7" ht="15.75" x14ac:dyDescent="0.2">
      <c r="A51" s="19" t="s">
        <v>78</v>
      </c>
      <c r="B51" s="20" t="s">
        <v>79</v>
      </c>
      <c r="C51" s="30">
        <v>944000</v>
      </c>
      <c r="D51" s="32">
        <v>0</v>
      </c>
      <c r="E51" s="32">
        <v>0</v>
      </c>
      <c r="F51" s="32">
        <v>0</v>
      </c>
      <c r="G51" s="11">
        <f t="shared" si="1"/>
        <v>-944000</v>
      </c>
    </row>
    <row r="52" spans="1:7" ht="15.75" x14ac:dyDescent="0.2">
      <c r="A52" s="19" t="s">
        <v>166</v>
      </c>
      <c r="B52" s="20" t="s">
        <v>163</v>
      </c>
      <c r="C52" s="30">
        <v>944000</v>
      </c>
      <c r="D52" s="48">
        <v>0</v>
      </c>
      <c r="E52" s="48">
        <v>0</v>
      </c>
      <c r="F52" s="48">
        <v>0</v>
      </c>
      <c r="G52" s="11">
        <f t="shared" si="1"/>
        <v>-944000</v>
      </c>
    </row>
    <row r="53" spans="1:7" ht="31.5" x14ac:dyDescent="0.2">
      <c r="A53" s="19" t="s">
        <v>167</v>
      </c>
      <c r="B53" s="20" t="s">
        <v>164</v>
      </c>
      <c r="C53" s="30">
        <v>919000</v>
      </c>
      <c r="D53" s="48">
        <v>0</v>
      </c>
      <c r="E53" s="48">
        <v>0</v>
      </c>
      <c r="F53" s="48">
        <v>0</v>
      </c>
      <c r="G53" s="11">
        <f t="shared" si="1"/>
        <v>-919000</v>
      </c>
    </row>
    <row r="54" spans="1:7" ht="31.5" x14ac:dyDescent="0.2">
      <c r="A54" s="19" t="s">
        <v>168</v>
      </c>
      <c r="B54" s="20" t="s">
        <v>165</v>
      </c>
      <c r="C54" s="30">
        <v>25000</v>
      </c>
      <c r="D54" s="48">
        <v>0</v>
      </c>
      <c r="E54" s="48">
        <v>0</v>
      </c>
      <c r="F54" s="48">
        <v>0</v>
      </c>
      <c r="G54" s="11">
        <f t="shared" si="1"/>
        <v>-25000</v>
      </c>
    </row>
    <row r="55" spans="1:7" ht="15.75" x14ac:dyDescent="0.2">
      <c r="A55" s="8" t="s">
        <v>80</v>
      </c>
      <c r="B55" s="22" t="s">
        <v>81</v>
      </c>
      <c r="C55" s="25">
        <f>C56+C85+C88+C89</f>
        <v>1596423419.0799999</v>
      </c>
      <c r="D55" s="25">
        <f>D56+D85+D88+D89</f>
        <v>1386957236.72</v>
      </c>
      <c r="E55" s="25">
        <f>E56+E85+E88+E89</f>
        <v>1308026960.6799998</v>
      </c>
      <c r="F55" s="25">
        <f>F56+F85+F88+F89</f>
        <v>1117294120.9099998</v>
      </c>
      <c r="G55" s="11">
        <f t="shared" si="1"/>
        <v>-209466182.3599999</v>
      </c>
    </row>
    <row r="56" spans="1:7" ht="44.25" customHeight="1" x14ac:dyDescent="0.2">
      <c r="A56" s="8" t="s">
        <v>82</v>
      </c>
      <c r="B56" s="14" t="s">
        <v>83</v>
      </c>
      <c r="C56" s="25">
        <f>C57+C62+C75+C80</f>
        <v>1590275164.5999999</v>
      </c>
      <c r="D56" s="25">
        <f>D57+D62+D75+D80</f>
        <v>1386957236.72</v>
      </c>
      <c r="E56" s="25">
        <f>E57+E62+E75+E80</f>
        <v>1308026960.6799998</v>
      </c>
      <c r="F56" s="25">
        <f>F57+F62+F75+F80</f>
        <v>1117294120.9099998</v>
      </c>
      <c r="G56" s="11">
        <f t="shared" si="1"/>
        <v>-203317927.87999988</v>
      </c>
    </row>
    <row r="57" spans="1:7" ht="26.25" customHeight="1" x14ac:dyDescent="0.2">
      <c r="A57" s="8" t="s">
        <v>84</v>
      </c>
      <c r="B57" s="14" t="s">
        <v>85</v>
      </c>
      <c r="C57" s="26">
        <f>C58+C59+C61</f>
        <v>257540757.59</v>
      </c>
      <c r="D57" s="26">
        <f t="shared" ref="D57:F57" si="12">D58+D59+D61</f>
        <v>238717500</v>
      </c>
      <c r="E57" s="26">
        <f t="shared" si="12"/>
        <v>188913100</v>
      </c>
      <c r="F57" s="26">
        <f t="shared" si="12"/>
        <v>177825200</v>
      </c>
      <c r="G57" s="11">
        <f t="shared" si="1"/>
        <v>-18823257.590000004</v>
      </c>
    </row>
    <row r="58" spans="1:7" ht="31.5" x14ac:dyDescent="0.2">
      <c r="A58" s="17" t="s">
        <v>86</v>
      </c>
      <c r="B58" s="18" t="s">
        <v>87</v>
      </c>
      <c r="C58" s="28">
        <v>247762700</v>
      </c>
      <c r="D58" s="32">
        <v>211050600</v>
      </c>
      <c r="E58" s="32">
        <v>188913100</v>
      </c>
      <c r="F58" s="32">
        <v>177825200</v>
      </c>
      <c r="G58" s="11">
        <f t="shared" si="1"/>
        <v>-36712100</v>
      </c>
    </row>
    <row r="59" spans="1:7" ht="31.5" x14ac:dyDescent="0.2">
      <c r="A59" s="17" t="s">
        <v>88</v>
      </c>
      <c r="B59" s="18" t="s">
        <v>89</v>
      </c>
      <c r="C59" s="28">
        <v>0</v>
      </c>
      <c r="D59" s="32">
        <v>27666900</v>
      </c>
      <c r="E59" s="32">
        <v>0</v>
      </c>
      <c r="F59" s="32">
        <v>0</v>
      </c>
      <c r="G59" s="11">
        <f t="shared" si="1"/>
        <v>27666900</v>
      </c>
    </row>
    <row r="60" spans="1:7" s="23" customFormat="1" ht="31.5" hidden="1" x14ac:dyDescent="0.2">
      <c r="A60" s="17" t="s">
        <v>90</v>
      </c>
      <c r="B60" s="18" t="s">
        <v>91</v>
      </c>
      <c r="C60" s="28">
        <v>0</v>
      </c>
      <c r="D60" s="32">
        <v>0</v>
      </c>
      <c r="E60" s="32">
        <v>0</v>
      </c>
      <c r="F60" s="32">
        <v>0</v>
      </c>
      <c r="G60" s="11">
        <f t="shared" si="1"/>
        <v>0</v>
      </c>
    </row>
    <row r="61" spans="1:7" ht="24.75" customHeight="1" x14ac:dyDescent="0.2">
      <c r="A61" s="17" t="s">
        <v>92</v>
      </c>
      <c r="B61" s="18" t="s">
        <v>93</v>
      </c>
      <c r="C61" s="28">
        <v>9778057.5899999999</v>
      </c>
      <c r="D61" s="32">
        <v>0</v>
      </c>
      <c r="E61" s="32">
        <v>0</v>
      </c>
      <c r="F61" s="32">
        <v>0</v>
      </c>
      <c r="G61" s="11">
        <f t="shared" si="1"/>
        <v>-9778057.5899999999</v>
      </c>
    </row>
    <row r="62" spans="1:7" ht="31.5" x14ac:dyDescent="0.2">
      <c r="A62" s="8" t="s">
        <v>94</v>
      </c>
      <c r="B62" s="14" t="s">
        <v>95</v>
      </c>
      <c r="C62" s="24">
        <f>SUM(C63:C74)</f>
        <v>477365700.12</v>
      </c>
      <c r="D62" s="24">
        <f t="shared" ref="D62:F62" si="13">SUM(D63:D74)</f>
        <v>356632946.13999999</v>
      </c>
      <c r="E62" s="24">
        <f t="shared" si="13"/>
        <v>346165578.39999998</v>
      </c>
      <c r="F62" s="24">
        <f t="shared" si="13"/>
        <v>174940527.63</v>
      </c>
      <c r="G62" s="11">
        <f t="shared" si="1"/>
        <v>-120732753.98000002</v>
      </c>
    </row>
    <row r="63" spans="1:7" ht="31.5" x14ac:dyDescent="0.2">
      <c r="A63" s="17" t="s">
        <v>96</v>
      </c>
      <c r="B63" s="18" t="s">
        <v>97</v>
      </c>
      <c r="C63" s="28">
        <v>136237573.68000001</v>
      </c>
      <c r="D63" s="32">
        <v>120817152.63</v>
      </c>
      <c r="E63" s="32">
        <v>41727704.729999997</v>
      </c>
      <c r="F63" s="32">
        <v>0</v>
      </c>
      <c r="G63" s="11">
        <f t="shared" si="1"/>
        <v>-15420421.050000012</v>
      </c>
    </row>
    <row r="64" spans="1:7" ht="94.5" x14ac:dyDescent="0.2">
      <c r="A64" s="17" t="s">
        <v>98</v>
      </c>
      <c r="B64" s="18" t="s">
        <v>169</v>
      </c>
      <c r="C64" s="28">
        <v>48281390.710000001</v>
      </c>
      <c r="D64" s="32">
        <v>0</v>
      </c>
      <c r="E64" s="32">
        <v>0</v>
      </c>
      <c r="F64" s="32">
        <v>0</v>
      </c>
      <c r="G64" s="11">
        <f t="shared" si="1"/>
        <v>-48281390.710000001</v>
      </c>
    </row>
    <row r="65" spans="1:7" ht="78.75" x14ac:dyDescent="0.2">
      <c r="A65" s="17" t="s">
        <v>99</v>
      </c>
      <c r="B65" s="18" t="s">
        <v>100</v>
      </c>
      <c r="C65" s="28">
        <v>854609.5</v>
      </c>
      <c r="D65" s="32">
        <v>0</v>
      </c>
      <c r="E65" s="32">
        <v>0</v>
      </c>
      <c r="F65" s="32">
        <v>0</v>
      </c>
      <c r="G65" s="11">
        <f t="shared" si="1"/>
        <v>-854609.5</v>
      </c>
    </row>
    <row r="66" spans="1:7" ht="63" x14ac:dyDescent="0.2">
      <c r="A66" s="17" t="s">
        <v>101</v>
      </c>
      <c r="B66" s="18" t="s">
        <v>102</v>
      </c>
      <c r="C66" s="28">
        <v>15789900</v>
      </c>
      <c r="D66" s="32">
        <v>0</v>
      </c>
      <c r="E66" s="32">
        <v>0</v>
      </c>
      <c r="F66" s="32">
        <v>0</v>
      </c>
      <c r="G66" s="11">
        <f t="shared" si="1"/>
        <v>-15789900</v>
      </c>
    </row>
    <row r="67" spans="1:7" ht="63" x14ac:dyDescent="0.2">
      <c r="A67" s="17" t="s">
        <v>103</v>
      </c>
      <c r="B67" s="18" t="s">
        <v>104</v>
      </c>
      <c r="C67" s="28">
        <v>901603.85</v>
      </c>
      <c r="D67" s="32">
        <v>0</v>
      </c>
      <c r="E67" s="32">
        <v>0</v>
      </c>
      <c r="F67" s="32">
        <v>0</v>
      </c>
      <c r="G67" s="11">
        <f t="shared" si="1"/>
        <v>-901603.85</v>
      </c>
    </row>
    <row r="68" spans="1:7" ht="31.5" x14ac:dyDescent="0.2">
      <c r="A68" s="15" t="s">
        <v>105</v>
      </c>
      <c r="B68" s="18" t="s">
        <v>106</v>
      </c>
      <c r="C68" s="28">
        <v>0</v>
      </c>
      <c r="D68" s="32">
        <v>670731.17000000004</v>
      </c>
      <c r="E68" s="32">
        <v>2512330.1800000002</v>
      </c>
      <c r="F68" s="32">
        <v>0</v>
      </c>
      <c r="G68" s="11">
        <f t="shared" si="1"/>
        <v>670731.17000000004</v>
      </c>
    </row>
    <row r="69" spans="1:7" ht="31.5" x14ac:dyDescent="0.2">
      <c r="A69" s="17" t="s">
        <v>147</v>
      </c>
      <c r="B69" s="18" t="s">
        <v>148</v>
      </c>
      <c r="C69" s="28">
        <v>821840.93</v>
      </c>
      <c r="D69" s="32">
        <v>0</v>
      </c>
      <c r="E69" s="32">
        <v>0</v>
      </c>
      <c r="F69" s="32">
        <v>0</v>
      </c>
      <c r="G69" s="11">
        <f t="shared" si="1"/>
        <v>-821840.93</v>
      </c>
    </row>
    <row r="70" spans="1:7" ht="47.25" hidden="1" x14ac:dyDescent="0.2">
      <c r="A70" s="17" t="s">
        <v>109</v>
      </c>
      <c r="B70" s="18" t="s">
        <v>110</v>
      </c>
      <c r="C70" s="28">
        <v>0</v>
      </c>
      <c r="D70" s="32">
        <v>0</v>
      </c>
      <c r="E70" s="32">
        <v>0</v>
      </c>
      <c r="F70" s="32">
        <v>0</v>
      </c>
      <c r="G70" s="11">
        <f t="shared" si="1"/>
        <v>0</v>
      </c>
    </row>
    <row r="71" spans="1:7" ht="31.5" x14ac:dyDescent="0.2">
      <c r="A71" s="15" t="s">
        <v>107</v>
      </c>
      <c r="B71" s="18" t="s">
        <v>108</v>
      </c>
      <c r="C71" s="28">
        <v>386144.66</v>
      </c>
      <c r="D71" s="32">
        <v>0</v>
      </c>
      <c r="E71" s="32">
        <v>0</v>
      </c>
      <c r="F71" s="32">
        <v>0</v>
      </c>
      <c r="G71" s="11">
        <f t="shared" si="1"/>
        <v>-386144.66</v>
      </c>
    </row>
    <row r="72" spans="1:7" ht="31.5" hidden="1" x14ac:dyDescent="0.2">
      <c r="A72" s="17" t="s">
        <v>149</v>
      </c>
      <c r="B72" s="18" t="s">
        <v>150</v>
      </c>
      <c r="C72" s="28">
        <v>0</v>
      </c>
      <c r="D72" s="32"/>
      <c r="E72" s="32"/>
      <c r="F72" s="32"/>
      <c r="G72" s="11">
        <f t="shared" si="1"/>
        <v>0</v>
      </c>
    </row>
    <row r="73" spans="1:7" ht="63" x14ac:dyDescent="0.2">
      <c r="A73" s="17" t="s">
        <v>111</v>
      </c>
      <c r="B73" s="18" t="s">
        <v>112</v>
      </c>
      <c r="C73" s="28">
        <v>45290526.32</v>
      </c>
      <c r="D73" s="32">
        <v>60710947.369999997</v>
      </c>
      <c r="E73" s="32">
        <v>127554105.26000001</v>
      </c>
      <c r="F73" s="32">
        <v>0</v>
      </c>
      <c r="G73" s="11">
        <f t="shared" si="1"/>
        <v>15420421.049999997</v>
      </c>
    </row>
    <row r="74" spans="1:7" ht="27.75" customHeight="1" x14ac:dyDescent="0.2">
      <c r="A74" s="17" t="s">
        <v>113</v>
      </c>
      <c r="B74" s="16" t="s">
        <v>114</v>
      </c>
      <c r="C74" s="28">
        <v>228802110.47</v>
      </c>
      <c r="D74" s="21">
        <v>174434114.97</v>
      </c>
      <c r="E74" s="21">
        <v>174371438.22999999</v>
      </c>
      <c r="F74" s="21">
        <v>174940527.63</v>
      </c>
      <c r="G74" s="11">
        <f t="shared" ref="G74:G89" si="14">D74-C74</f>
        <v>-54367995.5</v>
      </c>
    </row>
    <row r="75" spans="1:7" ht="31.5" x14ac:dyDescent="0.2">
      <c r="A75" s="8" t="s">
        <v>115</v>
      </c>
      <c r="B75" s="33" t="s">
        <v>116</v>
      </c>
      <c r="C75" s="31">
        <f>SUM(C76:C79)</f>
        <v>796945858.88999999</v>
      </c>
      <c r="D75" s="31">
        <f>SUM(D76:D79)</f>
        <v>768288106.58000004</v>
      </c>
      <c r="E75" s="31">
        <f>SUM(E76:E79)</f>
        <v>766346622.27999997</v>
      </c>
      <c r="F75" s="31">
        <f>SUM(F76:F79)</f>
        <v>764198309.27999997</v>
      </c>
      <c r="G75" s="11">
        <f t="shared" si="14"/>
        <v>-28657752.309999943</v>
      </c>
    </row>
    <row r="76" spans="1:7" ht="31.5" x14ac:dyDescent="0.2">
      <c r="A76" s="17" t="s">
        <v>117</v>
      </c>
      <c r="B76" s="18" t="s">
        <v>118</v>
      </c>
      <c r="C76" s="28">
        <v>66384798.890000001</v>
      </c>
      <c r="D76" s="32">
        <v>56590342.579999998</v>
      </c>
      <c r="E76" s="32">
        <v>54649526.280000001</v>
      </c>
      <c r="F76" s="32">
        <v>52501213.280000001</v>
      </c>
      <c r="G76" s="11">
        <f t="shared" si="14"/>
        <v>-9794456.3100000024</v>
      </c>
    </row>
    <row r="77" spans="1:7" ht="78.75" x14ac:dyDescent="0.2">
      <c r="A77" s="17" t="s">
        <v>119</v>
      </c>
      <c r="B77" s="18" t="s">
        <v>120</v>
      </c>
      <c r="C77" s="28">
        <v>13574000</v>
      </c>
      <c r="D77" s="32">
        <v>12268700</v>
      </c>
      <c r="E77" s="32">
        <v>12268700</v>
      </c>
      <c r="F77" s="32">
        <v>12268700</v>
      </c>
      <c r="G77" s="11">
        <f t="shared" si="14"/>
        <v>-1305300</v>
      </c>
    </row>
    <row r="78" spans="1:7" ht="47.25" x14ac:dyDescent="0.2">
      <c r="A78" s="17" t="s">
        <v>121</v>
      </c>
      <c r="B78" s="18" t="s">
        <v>122</v>
      </c>
      <c r="C78" s="28">
        <v>43560</v>
      </c>
      <c r="D78" s="32">
        <v>6164</v>
      </c>
      <c r="E78" s="32">
        <v>5496</v>
      </c>
      <c r="F78" s="32">
        <v>5496</v>
      </c>
      <c r="G78" s="11">
        <f t="shared" si="14"/>
        <v>-37396</v>
      </c>
    </row>
    <row r="79" spans="1:7" ht="19.5" customHeight="1" x14ac:dyDescent="0.2">
      <c r="A79" s="17" t="s">
        <v>123</v>
      </c>
      <c r="B79" s="18" t="s">
        <v>124</v>
      </c>
      <c r="C79" s="28">
        <v>716943500</v>
      </c>
      <c r="D79" s="32">
        <v>699422900</v>
      </c>
      <c r="E79" s="32">
        <v>699422900</v>
      </c>
      <c r="F79" s="32">
        <v>699422900</v>
      </c>
      <c r="G79" s="11">
        <f t="shared" si="14"/>
        <v>-17520600</v>
      </c>
    </row>
    <row r="80" spans="1:7" ht="19.5" customHeight="1" x14ac:dyDescent="0.2">
      <c r="A80" s="8" t="s">
        <v>125</v>
      </c>
      <c r="B80" s="14" t="s">
        <v>126</v>
      </c>
      <c r="C80" s="24">
        <f>SUM(C81:C84)</f>
        <v>58422848</v>
      </c>
      <c r="D80" s="24">
        <f t="shared" ref="D80:F80" si="15">SUM(D81:D84)</f>
        <v>23318684</v>
      </c>
      <c r="E80" s="24">
        <f t="shared" si="15"/>
        <v>6601660</v>
      </c>
      <c r="F80" s="24">
        <f t="shared" si="15"/>
        <v>330084</v>
      </c>
      <c r="G80" s="11">
        <f t="shared" si="14"/>
        <v>-35104164</v>
      </c>
    </row>
    <row r="81" spans="1:7" ht="63" x14ac:dyDescent="0.2">
      <c r="A81" s="17" t="s">
        <v>127</v>
      </c>
      <c r="B81" s="18" t="s">
        <v>128</v>
      </c>
      <c r="C81" s="28">
        <v>15019666</v>
      </c>
      <c r="D81" s="32">
        <v>16927254</v>
      </c>
      <c r="E81" s="32">
        <v>0</v>
      </c>
      <c r="F81" s="32">
        <v>0</v>
      </c>
      <c r="G81" s="11">
        <f t="shared" si="14"/>
        <v>1907588</v>
      </c>
    </row>
    <row r="82" spans="1:7" ht="63" x14ac:dyDescent="0.2">
      <c r="A82" s="17" t="s">
        <v>171</v>
      </c>
      <c r="B82" s="18" t="s">
        <v>170</v>
      </c>
      <c r="C82" s="28">
        <v>1585150</v>
      </c>
      <c r="D82" s="32">
        <v>6391430</v>
      </c>
      <c r="E82" s="32">
        <v>6601660</v>
      </c>
      <c r="F82" s="32">
        <v>330084</v>
      </c>
      <c r="G82" s="11"/>
    </row>
    <row r="83" spans="1:7" ht="102" customHeight="1" x14ac:dyDescent="0.2">
      <c r="A83" s="17" t="s">
        <v>129</v>
      </c>
      <c r="B83" s="18" t="s">
        <v>172</v>
      </c>
      <c r="C83" s="28">
        <v>33138000</v>
      </c>
      <c r="D83" s="32">
        <v>0</v>
      </c>
      <c r="E83" s="32">
        <v>0</v>
      </c>
      <c r="F83" s="32">
        <v>0</v>
      </c>
      <c r="G83" s="11">
        <f t="shared" si="14"/>
        <v>-33138000</v>
      </c>
    </row>
    <row r="84" spans="1:7" ht="31.5" x14ac:dyDescent="0.2">
      <c r="A84" s="17" t="s">
        <v>130</v>
      </c>
      <c r="B84" s="18" t="s">
        <v>131</v>
      </c>
      <c r="C84" s="28">
        <v>8680032</v>
      </c>
      <c r="D84" s="32">
        <v>0</v>
      </c>
      <c r="E84" s="32">
        <v>0</v>
      </c>
      <c r="F84" s="32">
        <v>0</v>
      </c>
      <c r="G84" s="11">
        <f t="shared" si="14"/>
        <v>-8680032</v>
      </c>
    </row>
    <row r="85" spans="1:7" ht="21" customHeight="1" x14ac:dyDescent="0.2">
      <c r="A85" s="8" t="s">
        <v>132</v>
      </c>
      <c r="B85" s="14" t="s">
        <v>133</v>
      </c>
      <c r="C85" s="24">
        <f>C86+C87</f>
        <v>5435495</v>
      </c>
      <c r="D85" s="24">
        <f t="shared" ref="D85:F85" si="16">D86+D87</f>
        <v>0</v>
      </c>
      <c r="E85" s="24">
        <f t="shared" si="16"/>
        <v>0</v>
      </c>
      <c r="F85" s="24">
        <f t="shared" si="16"/>
        <v>0</v>
      </c>
      <c r="G85" s="11">
        <f t="shared" si="14"/>
        <v>-5435495</v>
      </c>
    </row>
    <row r="86" spans="1:7" ht="63" x14ac:dyDescent="0.2">
      <c r="A86" s="17" t="s">
        <v>134</v>
      </c>
      <c r="B86" s="18" t="s">
        <v>135</v>
      </c>
      <c r="C86" s="28">
        <v>30000</v>
      </c>
      <c r="D86" s="32">
        <v>0</v>
      </c>
      <c r="E86" s="32">
        <v>0</v>
      </c>
      <c r="F86" s="32">
        <v>0</v>
      </c>
      <c r="G86" s="11">
        <f t="shared" si="14"/>
        <v>-30000</v>
      </c>
    </row>
    <row r="87" spans="1:7" ht="31.5" x14ac:dyDescent="0.2">
      <c r="A87" s="17" t="s">
        <v>136</v>
      </c>
      <c r="B87" s="18" t="s">
        <v>137</v>
      </c>
      <c r="C87" s="28">
        <v>5405495</v>
      </c>
      <c r="D87" s="32">
        <v>0</v>
      </c>
      <c r="E87" s="32">
        <v>0</v>
      </c>
      <c r="F87" s="32">
        <v>0</v>
      </c>
      <c r="G87" s="11">
        <f t="shared" si="14"/>
        <v>-5405495</v>
      </c>
    </row>
    <row r="88" spans="1:7" ht="63" x14ac:dyDescent="0.2">
      <c r="A88" s="17" t="s">
        <v>138</v>
      </c>
      <c r="B88" s="14" t="s">
        <v>139</v>
      </c>
      <c r="C88" s="24">
        <v>713254.48</v>
      </c>
      <c r="D88" s="24">
        <v>0</v>
      </c>
      <c r="E88" s="24">
        <v>0</v>
      </c>
      <c r="F88" s="24">
        <v>0</v>
      </c>
      <c r="G88" s="11">
        <f t="shared" si="14"/>
        <v>-713254.48</v>
      </c>
    </row>
    <row r="89" spans="1:7" ht="47.25" x14ac:dyDescent="0.2">
      <c r="A89" s="8" t="s">
        <v>140</v>
      </c>
      <c r="B89" s="14" t="s">
        <v>141</v>
      </c>
      <c r="C89" s="24">
        <v>-495</v>
      </c>
      <c r="D89" s="24">
        <v>0</v>
      </c>
      <c r="E89" s="24">
        <v>0</v>
      </c>
      <c r="F89" s="24">
        <v>0</v>
      </c>
      <c r="G89" s="11">
        <f t="shared" si="14"/>
        <v>495</v>
      </c>
    </row>
  </sheetData>
  <mergeCells count="8">
    <mergeCell ref="D6:F6"/>
    <mergeCell ref="G6:G7"/>
    <mergeCell ref="A1:G1"/>
    <mergeCell ref="A2:G2"/>
    <mergeCell ref="A4:B4"/>
    <mergeCell ref="A5:B5"/>
    <mergeCell ref="A6:B7"/>
    <mergeCell ref="C6:C7"/>
  </mergeCells>
  <pageMargins left="0.39370078740157483" right="0.39370078740157483" top="0.39370078740157483" bottom="0.39370078740157483" header="0.31496062992125984" footer="0.31496062992125984"/>
  <pageSetup paperSize="9" scale="58" fitToHeight="0" orientation="landscape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Валентина Шахова</dc:creator>
  <cp:lastModifiedBy>Шахова В. Н.</cp:lastModifiedBy>
  <cp:lastPrinted>2023-11-07T13:09:15Z</cp:lastPrinted>
  <dcterms:created xsi:type="dcterms:W3CDTF">2021-11-13T10:00:49Z</dcterms:created>
  <dcterms:modified xsi:type="dcterms:W3CDTF">2023-11-09T07:15:59Z</dcterms:modified>
</cp:coreProperties>
</file>